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130" windowWidth="25190" windowHeight="10910"/>
  </bookViews>
  <sheets>
    <sheet name="SO 02" sheetId="1" r:id="rId1"/>
  </sheets>
  <calcPr calcId="125725"/>
</workbook>
</file>

<file path=xl/calcChain.xml><?xml version="1.0" encoding="utf-8"?>
<calcChain xmlns="http://schemas.openxmlformats.org/spreadsheetml/2006/main">
  <c r="E5" i="1"/>
  <c r="E29"/>
  <c r="C32"/>
  <c r="E27"/>
  <c r="C10"/>
  <c r="E7"/>
  <c r="E3"/>
  <c r="C21"/>
  <c r="E18"/>
  <c r="E16"/>
  <c r="E32" l="1"/>
  <c r="E33" s="1"/>
  <c r="E10"/>
  <c r="E11" s="1"/>
  <c r="E21"/>
  <c r="E22" s="1"/>
</calcChain>
</file>

<file path=xl/sharedStrings.xml><?xml version="1.0" encoding="utf-8"?>
<sst xmlns="http://schemas.openxmlformats.org/spreadsheetml/2006/main" count="47" uniqueCount="25">
  <si>
    <t>Popis</t>
  </si>
  <si>
    <t>Pi / kW/</t>
  </si>
  <si>
    <t>β / -/</t>
  </si>
  <si>
    <t>Ps / kW/</t>
  </si>
  <si>
    <t>Celkem instalovaný/soudobý příkon</t>
  </si>
  <si>
    <t>-</t>
  </si>
  <si>
    <t>Výpočtový proud Ivyp /A/</t>
  </si>
  <si>
    <t>6x Bytová jednotka, stupeň elektrizace ,,B,,</t>
  </si>
  <si>
    <t>1x Tepelné čerpadlo (s el.kotlem 15kW)</t>
  </si>
  <si>
    <t>Jistič</t>
  </si>
  <si>
    <t>6x20B/3</t>
  </si>
  <si>
    <t>1x40B/3</t>
  </si>
  <si>
    <t>HDV - CYKY-J 4x50, na vstupu pojistky</t>
  </si>
  <si>
    <t>3x125A</t>
  </si>
  <si>
    <t>VCHOD ,,B,,</t>
  </si>
  <si>
    <t>VCHOD ,,A,,</t>
  </si>
  <si>
    <t>5x Bytová jednotka, stupeň elektrizace ,,B,,</t>
  </si>
  <si>
    <t>5x20B/3</t>
  </si>
  <si>
    <t>1x Společná spotřeba (osvětlení,zásuvky)</t>
  </si>
  <si>
    <t>1x20B/3</t>
  </si>
  <si>
    <t>VCHOD ,,C,, + OBJEKT ,,D,,</t>
  </si>
  <si>
    <t>1x Společná spotřeba (osvětlení,zásuvky, nabíječka kol)</t>
  </si>
  <si>
    <t>1x Společná spotřeba (osvětlení,zásuvky,nabíječky kol)</t>
  </si>
  <si>
    <t>HDV - CYKY-J 4x35, na vstupu pojistky</t>
  </si>
  <si>
    <t>3x100A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</si>
</sst>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b/>
      <sz val="9"/>
      <color rgb="FF002060"/>
      <name val="Arial"/>
      <family val="2"/>
      <charset val="238"/>
    </font>
    <font>
      <sz val="9"/>
      <color rgb="FF002060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0" borderId="4" xfId="0" applyBorder="1"/>
    <xf numFmtId="0" fontId="2" fillId="0" borderId="4" xfId="0" applyFont="1" applyBorder="1"/>
    <xf numFmtId="0" fontId="2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8" xfId="0" applyFont="1" applyBorder="1" applyAlignment="1">
      <alignment horizontal="right"/>
    </xf>
    <xf numFmtId="0" fontId="0" fillId="0" borderId="9" xfId="0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1" fillId="0" borderId="5" xfId="0" applyFont="1" applyBorder="1" applyAlignment="1">
      <alignment horizontal="right"/>
    </xf>
    <xf numFmtId="0" fontId="1" fillId="0" borderId="5" xfId="0" applyFont="1" applyBorder="1"/>
    <xf numFmtId="0" fontId="1" fillId="0" borderId="6" xfId="0" applyFont="1" applyBorder="1" applyAlignment="1">
      <alignment horizontal="right"/>
    </xf>
    <xf numFmtId="0" fontId="2" fillId="0" borderId="5" xfId="0" applyFont="1" applyBorder="1"/>
    <xf numFmtId="0" fontId="0" fillId="0" borderId="11" xfId="0" applyBorder="1"/>
    <xf numFmtId="0" fontId="2" fillId="0" borderId="12" xfId="0" applyFont="1" applyBorder="1"/>
    <xf numFmtId="2" fontId="1" fillId="0" borderId="6" xfId="0" applyNumberFormat="1" applyFont="1" applyBorder="1" applyAlignment="1">
      <alignment horizontal="right"/>
    </xf>
    <xf numFmtId="0" fontId="2" fillId="0" borderId="11" xfId="0" applyFont="1" applyBorder="1"/>
    <xf numFmtId="0" fontId="2" fillId="0" borderId="0" xfId="0" applyFont="1" applyBorder="1"/>
    <xf numFmtId="0" fontId="0" fillId="0" borderId="0" xfId="0" applyBorder="1"/>
    <xf numFmtId="0" fontId="1" fillId="0" borderId="10" xfId="0" applyFont="1" applyBorder="1"/>
    <xf numFmtId="0" fontId="0" fillId="3" borderId="0" xfId="0" applyFill="1"/>
    <xf numFmtId="0" fontId="4" fillId="0" borderId="7" xfId="0" applyFont="1" applyBorder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view="pageBreakPreview" zoomScale="115" zoomScaleNormal="100" zoomScaleSheetLayoutView="115" workbookViewId="0">
      <selection activeCell="A31" activeCellId="1" sqref="A33 A31"/>
    </sheetView>
  </sheetViews>
  <sheetFormatPr defaultRowHeight="14.5"/>
  <cols>
    <col min="1" max="1" width="43.54296875" customWidth="1"/>
    <col min="2" max="2" width="8.08984375" customWidth="1"/>
    <col min="3" max="3" width="7.1796875" customWidth="1"/>
    <col min="4" max="4" width="5.08984375" customWidth="1"/>
    <col min="5" max="5" width="7.7265625" customWidth="1"/>
  </cols>
  <sheetData>
    <row r="1" spans="1:5" ht="15" thickBot="1">
      <c r="A1" s="28" t="s">
        <v>15</v>
      </c>
    </row>
    <row r="2" spans="1:5">
      <c r="A2" s="1" t="s">
        <v>0</v>
      </c>
      <c r="B2" s="2" t="s">
        <v>9</v>
      </c>
      <c r="C2" s="2" t="s">
        <v>1</v>
      </c>
      <c r="D2" s="2" t="s">
        <v>2</v>
      </c>
      <c r="E2" s="3" t="s">
        <v>3</v>
      </c>
    </row>
    <row r="3" spans="1:5">
      <c r="A3" s="5" t="s">
        <v>16</v>
      </c>
      <c r="B3" s="20" t="s">
        <v>17</v>
      </c>
      <c r="C3" s="6">
        <v>55</v>
      </c>
      <c r="D3" s="6">
        <v>0.56000000000000005</v>
      </c>
      <c r="E3" s="7">
        <f>C3*D3</f>
        <v>30.800000000000004</v>
      </c>
    </row>
    <row r="4" spans="1:5">
      <c r="A4" s="4"/>
      <c r="B4" s="8"/>
      <c r="C4" s="8"/>
      <c r="D4" s="8"/>
      <c r="E4" s="9"/>
    </row>
    <row r="5" spans="1:5">
      <c r="A5" s="5" t="s">
        <v>8</v>
      </c>
      <c r="B5" s="20" t="s">
        <v>11</v>
      </c>
      <c r="C5" s="6">
        <v>25</v>
      </c>
      <c r="D5" s="6">
        <v>0.4</v>
      </c>
      <c r="E5" s="7">
        <f>C5*D5</f>
        <v>10</v>
      </c>
    </row>
    <row r="6" spans="1:5">
      <c r="A6" s="5"/>
      <c r="B6" s="20"/>
      <c r="C6" s="6"/>
      <c r="D6" s="6"/>
      <c r="E6" s="7"/>
    </row>
    <row r="7" spans="1:5">
      <c r="A7" s="5" t="s">
        <v>21</v>
      </c>
      <c r="B7" s="20" t="s">
        <v>19</v>
      </c>
      <c r="C7" s="6">
        <v>8</v>
      </c>
      <c r="D7" s="6">
        <v>0.5</v>
      </c>
      <c r="E7" s="7">
        <f>C7*D7</f>
        <v>4</v>
      </c>
    </row>
    <row r="8" spans="1:5" ht="15" thickBot="1">
      <c r="A8" s="29"/>
      <c r="B8" s="11"/>
      <c r="C8" s="11"/>
      <c r="D8" s="12"/>
      <c r="E8" s="13"/>
    </row>
    <row r="9" spans="1:5" ht="15" thickTop="1">
      <c r="A9" s="14"/>
      <c r="B9" s="15"/>
      <c r="C9" s="15"/>
      <c r="D9" s="15"/>
      <c r="E9" s="16"/>
    </row>
    <row r="10" spans="1:5">
      <c r="A10" s="5" t="s">
        <v>4</v>
      </c>
      <c r="B10" s="20"/>
      <c r="C10" s="17">
        <f>SUM(C3:C7)</f>
        <v>88</v>
      </c>
      <c r="D10" s="18" t="s">
        <v>5</v>
      </c>
      <c r="E10" s="19">
        <f>SUM(E3:E8)</f>
        <v>44.800000000000004</v>
      </c>
    </row>
    <row r="11" spans="1:5">
      <c r="A11" s="5" t="s">
        <v>6</v>
      </c>
      <c r="B11" s="20"/>
      <c r="C11" s="20"/>
      <c r="D11" s="20"/>
      <c r="E11" s="23">
        <f>E10*1000/692</f>
        <v>64.739884393063591</v>
      </c>
    </row>
    <row r="12" spans="1:5" ht="15" thickBot="1">
      <c r="A12" s="27" t="s">
        <v>12</v>
      </c>
      <c r="B12" s="24" t="s">
        <v>13</v>
      </c>
      <c r="C12" s="21"/>
      <c r="D12" s="21"/>
      <c r="E12" s="22"/>
    </row>
    <row r="13" spans="1:5">
      <c r="A13" s="25"/>
      <c r="B13" s="25"/>
      <c r="C13" s="26"/>
      <c r="D13" s="26"/>
      <c r="E13" s="25"/>
    </row>
    <row r="14" spans="1:5" ht="15" thickBot="1">
      <c r="A14" s="28" t="s">
        <v>14</v>
      </c>
    </row>
    <row r="15" spans="1:5">
      <c r="A15" s="1" t="s">
        <v>0</v>
      </c>
      <c r="B15" s="2" t="s">
        <v>9</v>
      </c>
      <c r="C15" s="2" t="s">
        <v>1</v>
      </c>
      <c r="D15" s="2" t="s">
        <v>2</v>
      </c>
      <c r="E15" s="3" t="s">
        <v>3</v>
      </c>
    </row>
    <row r="16" spans="1:5">
      <c r="A16" s="5" t="s">
        <v>7</v>
      </c>
      <c r="B16" s="20" t="s">
        <v>10</v>
      </c>
      <c r="C16" s="6">
        <v>66</v>
      </c>
      <c r="D16" s="6">
        <v>0.53</v>
      </c>
      <c r="E16" s="7">
        <f>C16*D16</f>
        <v>34.980000000000004</v>
      </c>
    </row>
    <row r="17" spans="1:5">
      <c r="A17" s="4"/>
      <c r="B17" s="8"/>
      <c r="C17" s="8"/>
      <c r="D17" s="8"/>
      <c r="E17" s="9"/>
    </row>
    <row r="18" spans="1:5">
      <c r="A18" s="5" t="s">
        <v>18</v>
      </c>
      <c r="B18" s="20" t="s">
        <v>19</v>
      </c>
      <c r="C18" s="6">
        <v>6</v>
      </c>
      <c r="D18" s="6">
        <v>0.5</v>
      </c>
      <c r="E18" s="7">
        <f>C18*D18</f>
        <v>3</v>
      </c>
    </row>
    <row r="19" spans="1:5" ht="15" thickBot="1">
      <c r="A19" s="10"/>
      <c r="B19" s="11"/>
      <c r="C19" s="11"/>
      <c r="D19" s="12"/>
      <c r="E19" s="13"/>
    </row>
    <row r="20" spans="1:5" ht="15" thickTop="1">
      <c r="A20" s="14"/>
      <c r="B20" s="15"/>
      <c r="C20" s="15"/>
      <c r="D20" s="15"/>
      <c r="E20" s="16"/>
    </row>
    <row r="21" spans="1:5">
      <c r="A21" s="5" t="s">
        <v>4</v>
      </c>
      <c r="B21" s="20"/>
      <c r="C21" s="17">
        <f>SUM(C16:C18)</f>
        <v>72</v>
      </c>
      <c r="D21" s="18" t="s">
        <v>5</v>
      </c>
      <c r="E21" s="19">
        <f>SUM(E16:E19)</f>
        <v>37.980000000000004</v>
      </c>
    </row>
    <row r="22" spans="1:5">
      <c r="A22" s="5" t="s">
        <v>6</v>
      </c>
      <c r="B22" s="20"/>
      <c r="C22" s="20"/>
      <c r="D22" s="20"/>
      <c r="E22" s="23">
        <f>E21*1000/692</f>
        <v>54.884393063583829</v>
      </c>
    </row>
    <row r="23" spans="1:5" ht="15" thickBot="1">
      <c r="A23" s="27" t="s">
        <v>23</v>
      </c>
      <c r="B23" s="24" t="s">
        <v>24</v>
      </c>
      <c r="C23" s="21"/>
      <c r="D23" s="21"/>
      <c r="E23" s="22"/>
    </row>
    <row r="25" spans="1:5" ht="15" thickBot="1">
      <c r="A25" s="28" t="s">
        <v>20</v>
      </c>
    </row>
    <row r="26" spans="1:5">
      <c r="A26" s="1" t="s">
        <v>0</v>
      </c>
      <c r="B26" s="2" t="s">
        <v>9</v>
      </c>
      <c r="C26" s="2" t="s">
        <v>1</v>
      </c>
      <c r="D26" s="2" t="s">
        <v>2</v>
      </c>
      <c r="E26" s="3" t="s">
        <v>3</v>
      </c>
    </row>
    <row r="27" spans="1:5">
      <c r="A27" s="5" t="s">
        <v>7</v>
      </c>
      <c r="B27" s="20" t="s">
        <v>10</v>
      </c>
      <c r="C27" s="6">
        <v>66</v>
      </c>
      <c r="D27" s="6">
        <v>0.53</v>
      </c>
      <c r="E27" s="7">
        <f>C27*D27</f>
        <v>34.980000000000004</v>
      </c>
    </row>
    <row r="28" spans="1:5">
      <c r="A28" s="4"/>
      <c r="B28" s="8"/>
      <c r="C28" s="8"/>
      <c r="D28" s="8"/>
      <c r="E28" s="9"/>
    </row>
    <row r="29" spans="1:5">
      <c r="A29" s="5" t="s">
        <v>22</v>
      </c>
      <c r="B29" s="20" t="s">
        <v>19</v>
      </c>
      <c r="C29" s="6">
        <v>8</v>
      </c>
      <c r="D29" s="6">
        <v>0.5</v>
      </c>
      <c r="E29" s="7">
        <f>C29*D29</f>
        <v>4</v>
      </c>
    </row>
    <row r="30" spans="1:5" ht="15" thickBot="1">
      <c r="A30" s="29"/>
      <c r="B30" s="11"/>
      <c r="C30" s="11"/>
      <c r="D30" s="12"/>
      <c r="E30" s="13"/>
    </row>
    <row r="31" spans="1:5" ht="15" thickTop="1">
      <c r="A31" s="14"/>
      <c r="B31" s="15"/>
      <c r="C31" s="15"/>
      <c r="D31" s="15"/>
      <c r="E31" s="16"/>
    </row>
    <row r="32" spans="1:5">
      <c r="A32" s="5" t="s">
        <v>4</v>
      </c>
      <c r="B32" s="20"/>
      <c r="C32" s="17">
        <f>SUM(C27:C29)</f>
        <v>74</v>
      </c>
      <c r="D32" s="18" t="s">
        <v>5</v>
      </c>
      <c r="E32" s="19">
        <f>SUM(E27:E30)</f>
        <v>38.980000000000004</v>
      </c>
    </row>
    <row r="33" spans="1:5">
      <c r="A33" s="5" t="s">
        <v>6</v>
      </c>
      <c r="B33" s="20"/>
      <c r="C33" s="20"/>
      <c r="D33" s="20"/>
      <c r="E33" s="23">
        <f>E32*1000/692</f>
        <v>56.329479768786136</v>
      </c>
    </row>
    <row r="34" spans="1:5" ht="15" thickBot="1">
      <c r="A34" s="27" t="s">
        <v>23</v>
      </c>
      <c r="B34" s="24" t="s">
        <v>24</v>
      </c>
      <c r="C34" s="21"/>
      <c r="D34" s="21"/>
      <c r="E34" s="22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SO 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TX-T3600</dc:creator>
  <cp:lastModifiedBy>Pavel Matura</cp:lastModifiedBy>
  <dcterms:created xsi:type="dcterms:W3CDTF">2021-08-29T10:52:21Z</dcterms:created>
  <dcterms:modified xsi:type="dcterms:W3CDTF">2021-10-13T07:18:40Z</dcterms:modified>
</cp:coreProperties>
</file>